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<sst xmlns="http://schemas.openxmlformats.org/spreadsheetml/2006/main" uniqueCount="62">
  <si>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</si>
  <si>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</si>
  <si>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</si>
  <si>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อำพร บุญแสง    เลขที่ 44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</si>
  <si>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</si>
  <si>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</si>
  <si>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</si>
  <si>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</si>
  <si>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</si>
  <si>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</si>
  <si>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</si>
  <si>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</si>
  <si>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</si>
  <si>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</si>
  <si>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</si>
  <si>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</si>
  <si>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</si>
  <si>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</si>
  <si>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</si>
  <si>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</si>
  <si>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</si>
  <si>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</si>
  <si>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</si>
  <si>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</si>
  <si>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</si>
  <si>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</si>
  <si>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</si>
  <si>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</si>
  <si>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</si>
  <si>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</si>
  <si>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</si>
  <si>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</si>
  <si>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</si>
  <si>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</si>
  <si>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</si>
  <si>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</si>
  <si>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</si>
  <si>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</si>
  <si>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</si>
  <si>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</si>
  <si>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อ670/5381</t>
  </si>
  <si>
    <t>3150600049551</t>
  </si>
  <si>
    <t>นาง อำพร บุญแสง</t>
  </si>
  <si>
    <t>เลขที่ 44 ม.2</t>
  </si>
  <si>
    <t>08F035</t>
  </si>
  <si>
    <t>โฉนด</t>
  </si>
  <si>
    <t>14284</t>
  </si>
  <si>
    <t xml:space="preserve">(2-1) </t>
  </si>
  <si>
    <t>44 ม.2ท่าช้าง วิเศษชัยชาญ อ่างทอง</t>
  </si>
  <si>
    <t>08F035-B001</t>
  </si>
  <si>
    <t>100|ประเภทบ้านเดี่ยว(65)</t>
  </si>
  <si>
    <t>ตึก</t>
  </si>
  <si>
    <t>ใช้เอง-(2-1)</t>
  </si>
  <si>
    <t>บ้านพักอาศัย</t>
  </si>
  <si>
    <t xml:space="preserve">(2-3) </t>
  </si>
  <si>
    <t>อื่นๆ</t>
  </si>
  <si>
    <t xml:space="preserve">  มีสิ่งปลูกสร้างของบุคคลอื่น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</si>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</sst>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5" sqref="M15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7872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20.25</v>
      </c>
      <c r="M10" s="69" t="s">
        <v>47</v>
      </c>
      <c r="N10" s="73" t="str">
        <f>((J10*400)+(K10*100))+L10</f>
        <v>0</v>
      </c>
      <c r="O10" s="73">
        <v>375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81</v>
      </c>
      <c r="AA10" s="70">
        <v>100</v>
      </c>
      <c r="AB10" s="73">
        <v>6650</v>
      </c>
      <c r="AC10" s="73" t="str">
        <f>Z10*AB10</f>
        <v>0</v>
      </c>
      <c r="AD10" s="71">
        <v>33</v>
      </c>
      <c r="AE10" s="71">
        <v>56</v>
      </c>
      <c r="AF10" s="73" t="str">
        <f>(AC10*(100-AE10))/100</f>
        <v>0</v>
      </c>
      <c r="AG10" s="73" t="str">
        <f>P10+AF10</f>
        <v>0</v>
      </c>
      <c r="AH10" s="73" t="str">
        <f>(AG10*AA10)/100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2</v>
      </c>
      <c r="K11" s="69">
        <v>1</v>
      </c>
      <c r="L11" s="70">
        <v>93.75</v>
      </c>
      <c r="M11" s="69" t="s">
        <v>54</v>
      </c>
      <c r="N11" s="73" t="str">
        <f>((J11*400)+(K11*100))+L11</f>
        <v>0</v>
      </c>
      <c r="O11" s="73">
        <v>375</v>
      </c>
      <c r="P11" s="73" t="str">
        <f>N11*O11</f>
        <v>0</v>
      </c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AF11+P11</f>
        <v>0</v>
      </c>
      <c r="AH11" s="73" t="str">
        <f>AG11</f>
        <v>0</v>
      </c>
      <c r="AI11" s="73">
        <v>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9</v>
      </c>
      <c r="M12" s="69" t="s">
        <v>55</v>
      </c>
      <c r="N12" s="73" t="str">
        <f>((J12*400)+(K12*100))+L12</f>
        <v>0</v>
      </c>
      <c r="O12" s="73">
        <v>375</v>
      </c>
      <c r="P12" s="73" t="str">
        <f>N12*O12</f>
        <v>0</v>
      </c>
      <c r="Q12" s="69"/>
      <c r="R12" s="69"/>
      <c r="S12" s="74"/>
      <c r="T12" s="69"/>
      <c r="U12" s="69"/>
      <c r="V12" s="72"/>
      <c r="W12" s="69" t="s">
        <v>56</v>
      </c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/>
      <c r="AH13" s="73"/>
      <c r="AI13" s="73"/>
      <c r="AJ13" s="73"/>
      <c r="AK13" s="73" t="s">
        <v>57</v>
      </c>
      <c r="AL13" s="73" t="str">
        <f>SUM(AL10:AL12)</f>
        <v>0</v>
      </c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58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